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7" i="1" l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<sst xmlns="http://schemas.openxmlformats.org/spreadsheetml/2006/main" count="205" uniqueCount="120">
  <si>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</si>
  <si>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</si>
  <si>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</si>
  <si>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</si>
  <si>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</si>
  <si>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</si>
  <si>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</si>
  <si>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</si>
  <si>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</si>
  <si>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</si>
  <si>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</si>
  <si>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</si>
  <si>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</si>
  <si>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</si>
  <si>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</si>
  <si>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</si>
  <si>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</si>
  <si>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</si>
  <si>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</si>
  <si>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</si>
  <si>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</si>
  <si>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</si>
  <si>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</si>
  <si>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</si>
  <si>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</si>
  <si>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</si>
  <si>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</si>
  <si>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</si>
  <si>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</si>
  <si>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</si>
  <si>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</si>
  <si>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</si>
  <si>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</si>
  <si>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</si>
  <si>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</si>
  <si>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</si>
  <si>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</si>
  <si>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</si>
  <si>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</si>
  <si>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</si>
  <si>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</si>
  <si>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</si>
  <si>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</si>
  <si>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Техпластина трансф. (МБС) УМ-5мм</t>
  </si>
  <si>
    <t>кг</t>
  </si>
  <si>
    <t>ГОСТ 12855-77</t>
  </si>
  <si>
    <t>Пластина 2Ф-1 МБС-С 5 мм</t>
  </si>
  <si>
    <t>ГОСТ 7338-90</t>
  </si>
  <si>
    <t>Пластина 2Н-1 МБС-С 6 мм</t>
  </si>
  <si>
    <t>Техпластина МБС-С 4 мм</t>
  </si>
  <si>
    <t>Пластина 2Н-1-МБС-С 8 мм</t>
  </si>
  <si>
    <t>Ремень клиновой А-950</t>
  </si>
  <si>
    <t>шт</t>
  </si>
  <si>
    <t>ГОСТ 1284-80</t>
  </si>
  <si>
    <t>Ремень клиновой В(Б)-1900</t>
  </si>
  <si>
    <t>Шнур резиновый 4С (МБС) 9 мм</t>
  </si>
  <si>
    <t>ГОСТ 6467-79</t>
  </si>
  <si>
    <t>Манжета 1-160х140-4</t>
  </si>
  <si>
    <t xml:space="preserve"> ГОСТ 14896-84</t>
  </si>
  <si>
    <t>Плита 74.4001.001 к вагоноопрокидывателю (детали резиновые формовые)</t>
  </si>
  <si>
    <t>ТУ 2500-376-00149245-99</t>
  </si>
  <si>
    <t>Пластина 2Н-1 МБС-С 2 мм 1х6м</t>
  </si>
  <si>
    <t>Пластина 2Н-1 МБС-С 4 мм 1х6м</t>
  </si>
  <si>
    <t>Пластина 2Н-1 МБС-С 3 мм</t>
  </si>
  <si>
    <t>Пластина 2Ф-1 МБС-С 3 мм 1х1</t>
  </si>
  <si>
    <t>Пластина 2Н-1 МБС-С 5 мм (1,2х5м)</t>
  </si>
  <si>
    <t>Техпластина МБС-С 2,0 мм</t>
  </si>
  <si>
    <t>Техпластина МБС-С 8 мм</t>
  </si>
  <si>
    <t>Техпластина МБС-С 10,0 мм</t>
  </si>
  <si>
    <t>Пластина 2Ф-1-ТМКЩ-С 3 мм</t>
  </si>
  <si>
    <t>Пластина 2Ф-1-ТМКЩ-С 4 мм</t>
  </si>
  <si>
    <t>Техпластина ТМКЩ-С 5 мм</t>
  </si>
  <si>
    <t>Пластина 2Ф-1-ТМКЩ-С 6 мм</t>
  </si>
  <si>
    <t>Техпластина ТМКЩ-С 10 мм (500х750)</t>
  </si>
  <si>
    <t>Техпластина ТМКЩ 20 мм (1мх6м)</t>
  </si>
  <si>
    <t>Рукав напорный 18х27 мм (с нитяным усилением ф 18 мм 16 Атм)</t>
  </si>
  <si>
    <t>пог.м</t>
  </si>
  <si>
    <t>ГОСТ 10362-76</t>
  </si>
  <si>
    <t>Рукав напорный 20х29 мм (с нитяным усилением ф 20мм 16 Атм)</t>
  </si>
  <si>
    <t>Рукав напорный 25х35 мм</t>
  </si>
  <si>
    <t>Рукав напорный 32х43 мм</t>
  </si>
  <si>
    <t>Рукав резин.напор.для газ.сварки/резки метал.I-6.3-0.63</t>
  </si>
  <si>
    <t>ГОСТ 9356-75</t>
  </si>
  <si>
    <t>Рукав резин.напор.для газ.сварки/резки метал.I-9.0-0.63</t>
  </si>
  <si>
    <t>Рукав резин.напор.для газ.сварки/резки метал. Ш-6.3-2.0</t>
  </si>
  <si>
    <t>Рукав резин.напор.для газ.сварки/резки метал. Ш-9.0-2.0</t>
  </si>
  <si>
    <t>Трубка резиновая вакумная 20*3</t>
  </si>
  <si>
    <t>ГОСТ 5496-78</t>
  </si>
  <si>
    <t>Трубка медицинская резиновая соединительная 5х1,3</t>
  </si>
  <si>
    <t>ГОСТ 3399-76</t>
  </si>
  <si>
    <t>Трубка медицинская резиновая соединительная 4,5х1,3</t>
  </si>
  <si>
    <t>Трубка медицинская резиновая  соединительная 6х1,5</t>
  </si>
  <si>
    <t>Трубка медицинская прозр. ПВХ 4х1.5мм</t>
  </si>
  <si>
    <t>Трубка медицинская прозр. ПВХ 5х1.5мм</t>
  </si>
  <si>
    <t xml:space="preserve">Трубка силик.медиц.6х1.5мм </t>
  </si>
  <si>
    <t>ТУ 9436-152-00149535-97</t>
  </si>
  <si>
    <t>Ремень клиновой А-1120</t>
  </si>
  <si>
    <t>Ремень клиновой В(Б)-1600</t>
  </si>
  <si>
    <t>Ремень клиновой В(Б)-2000</t>
  </si>
  <si>
    <t>Ремень вентиляторный 16,0х11-1650</t>
  </si>
  <si>
    <t>ГОСТ 5813-93</t>
  </si>
  <si>
    <t>Ремень вентиляторный 12,5х9-1090</t>
  </si>
  <si>
    <t>Ремень вентиляторный 11х10-1220</t>
  </si>
  <si>
    <t>Шнур резиновый тип 1С КЩ д.14 мм</t>
  </si>
  <si>
    <t>Шнур резиновый 1С КЩ 16 мм</t>
  </si>
  <si>
    <t>Шнур резиновый 1С КЩ д.10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</si>
  <si>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</si>
  <si>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</si>
  <si>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</si>
  <si>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</si>
  <si>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</si>
  <si>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</si>
  <si>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</si>
  <si>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</si>
  <si>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</si>
  <si>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</si>
  <si>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</si>
  <si>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</si>
  <si>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</si>
  <si>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105 от 17.11.2014 предлагаем поставку Резинотехнических изделий: Лот №2 Резинотехнические изделия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</si>
</sst>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abSelected="1" topLeftCell="A8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119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20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44</v>
      </c>
      <c r="D37" s="15">
        <v>150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44</v>
      </c>
      <c r="D38" s="15">
        <v>20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44</v>
      </c>
      <c r="D39" s="15">
        <v>150</v>
      </c>
      <c r="E39" s="20" t="s">
        <v>47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52</v>
      </c>
      <c r="D40" s="15">
        <v>3</v>
      </c>
      <c r="E40" s="20" t="s">
        <v>53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52</v>
      </c>
      <c r="D41" s="15">
        <v>6</v>
      </c>
      <c r="E41" s="20" t="s">
        <v>53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44</v>
      </c>
      <c r="D42" s="15">
        <v>30</v>
      </c>
      <c r="E42" s="20" t="s">
        <v>56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57</v>
      </c>
      <c r="C43" s="20" t="s">
        <v>52</v>
      </c>
      <c r="D43" s="15">
        <v>34</v>
      </c>
      <c r="E43" s="20" t="s">
        <v>58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59</v>
      </c>
      <c r="C44" s="20" t="s">
        <v>52</v>
      </c>
      <c r="D44" s="15">
        <v>10</v>
      </c>
      <c r="E44" s="20" t="s">
        <v>60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61</v>
      </c>
      <c r="C45" s="20" t="s">
        <v>44</v>
      </c>
      <c r="D45" s="15">
        <v>25</v>
      </c>
      <c r="E45" s="20" t="s">
        <v>47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62</v>
      </c>
      <c r="C46" s="20" t="s">
        <v>44</v>
      </c>
      <c r="D46" s="15">
        <v>50</v>
      </c>
      <c r="E46" s="20" t="s">
        <v>47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63</v>
      </c>
      <c r="C47" s="20" t="s">
        <v>44</v>
      </c>
      <c r="D47" s="15">
        <v>40</v>
      </c>
      <c r="E47" s="20" t="s">
        <v>47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64</v>
      </c>
      <c r="C48" s="20" t="s">
        <v>44</v>
      </c>
      <c r="D48" s="15">
        <v>55</v>
      </c>
      <c r="E48" s="20" t="s">
        <v>47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65</v>
      </c>
      <c r="C49" s="20" t="s">
        <v>44</v>
      </c>
      <c r="D49" s="15">
        <v>100</v>
      </c>
      <c r="E49" s="20" t="s">
        <v>47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46</v>
      </c>
      <c r="C50" s="20" t="s">
        <v>44</v>
      </c>
      <c r="D50" s="15">
        <v>20</v>
      </c>
      <c r="E50" s="20" t="s">
        <v>47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66</v>
      </c>
      <c r="C51" s="20" t="s">
        <v>44</v>
      </c>
      <c r="D51" s="15">
        <v>20</v>
      </c>
      <c r="E51" s="20" t="s">
        <v>47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49</v>
      </c>
      <c r="C52" s="20" t="s">
        <v>44</v>
      </c>
      <c r="D52" s="15">
        <v>15</v>
      </c>
      <c r="E52" s="20" t="s">
        <v>47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67</v>
      </c>
      <c r="C53" s="20" t="s">
        <v>44</v>
      </c>
      <c r="D53" s="15">
        <v>40</v>
      </c>
      <c r="E53" s="20" t="s">
        <v>47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68</v>
      </c>
      <c r="C54" s="20" t="s">
        <v>44</v>
      </c>
      <c r="D54" s="15">
        <v>40</v>
      </c>
      <c r="E54" s="20" t="s">
        <v>47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69</v>
      </c>
      <c r="C55" s="20" t="s">
        <v>44</v>
      </c>
      <c r="D55" s="15">
        <v>10</v>
      </c>
      <c r="E55" s="20" t="s">
        <v>47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70</v>
      </c>
      <c r="C56" s="20" t="s">
        <v>44</v>
      </c>
      <c r="D56" s="15">
        <v>30</v>
      </c>
      <c r="E56" s="20" t="s">
        <v>47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71</v>
      </c>
      <c r="C57" s="20" t="s">
        <v>44</v>
      </c>
      <c r="D57" s="15">
        <v>50</v>
      </c>
      <c r="E57" s="20" t="s">
        <v>47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72</v>
      </c>
      <c r="C58" s="20" t="s">
        <v>44</v>
      </c>
      <c r="D58" s="15">
        <v>50</v>
      </c>
      <c r="E58" s="20" t="s">
        <v>47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73</v>
      </c>
      <c r="C59" s="20" t="s">
        <v>44</v>
      </c>
      <c r="D59" s="15">
        <v>50</v>
      </c>
      <c r="E59" s="20" t="s">
        <v>47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74</v>
      </c>
      <c r="C60" s="20" t="s">
        <v>44</v>
      </c>
      <c r="D60" s="15">
        <v>200</v>
      </c>
      <c r="E60" s="20" t="s">
        <v>47</v>
      </c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75</v>
      </c>
      <c r="C61" s="20" t="s">
        <v>76</v>
      </c>
      <c r="D61" s="15">
        <v>20</v>
      </c>
      <c r="E61" s="20" t="s">
        <v>77</v>
      </c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78</v>
      </c>
      <c r="C62" s="20" t="s">
        <v>76</v>
      </c>
      <c r="D62" s="15">
        <v>200</v>
      </c>
      <c r="E62" s="20" t="s">
        <v>77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79</v>
      </c>
      <c r="C63" s="20" t="s">
        <v>76</v>
      </c>
      <c r="D63" s="15">
        <v>30</v>
      </c>
      <c r="E63" s="20" t="s">
        <v>77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80</v>
      </c>
      <c r="C64" s="20" t="s">
        <v>76</v>
      </c>
      <c r="D64" s="15">
        <v>30</v>
      </c>
      <c r="E64" s="20" t="s">
        <v>77</v>
      </c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81</v>
      </c>
      <c r="C65" s="20" t="s">
        <v>76</v>
      </c>
      <c r="D65" s="15">
        <v>60</v>
      </c>
      <c r="E65" s="20" t="s">
        <v>82</v>
      </c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83</v>
      </c>
      <c r="C66" s="20" t="s">
        <v>76</v>
      </c>
      <c r="D66" s="15">
        <v>50</v>
      </c>
      <c r="E66" s="20" t="s">
        <v>82</v>
      </c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84</v>
      </c>
      <c r="C67" s="20" t="s">
        <v>76</v>
      </c>
      <c r="D67" s="15">
        <v>60</v>
      </c>
      <c r="E67" s="20" t="s">
        <v>82</v>
      </c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85</v>
      </c>
      <c r="C68" s="20" t="s">
        <v>76</v>
      </c>
      <c r="D68" s="15">
        <v>50</v>
      </c>
      <c r="E68" s="20" t="s">
        <v>82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86</v>
      </c>
      <c r="C69" s="20" t="s">
        <v>44</v>
      </c>
      <c r="D69" s="15">
        <v>10</v>
      </c>
      <c r="E69" s="20" t="s">
        <v>87</v>
      </c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88</v>
      </c>
      <c r="C70" s="20" t="s">
        <v>44</v>
      </c>
      <c r="D70" s="15">
        <v>3</v>
      </c>
      <c r="E70" s="20" t="s">
        <v>89</v>
      </c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90</v>
      </c>
      <c r="C71" s="20" t="s">
        <v>44</v>
      </c>
      <c r="D71" s="15">
        <v>3</v>
      </c>
      <c r="E71" s="20" t="s">
        <v>89</v>
      </c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91</v>
      </c>
      <c r="C72" s="20" t="s">
        <v>44</v>
      </c>
      <c r="D72" s="15">
        <v>3</v>
      </c>
      <c r="E72" s="20" t="s">
        <v>89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92</v>
      </c>
      <c r="C73" s="20" t="s">
        <v>44</v>
      </c>
      <c r="D73" s="15">
        <v>3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93</v>
      </c>
      <c r="C74" s="20" t="s">
        <v>44</v>
      </c>
      <c r="D74" s="15">
        <v>3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94</v>
      </c>
      <c r="C75" s="20" t="s">
        <v>44</v>
      </c>
      <c r="D75" s="15">
        <v>3</v>
      </c>
      <c r="E75" s="20" t="s">
        <v>95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96</v>
      </c>
      <c r="C76" s="20" t="s">
        <v>52</v>
      </c>
      <c r="D76" s="15">
        <v>3</v>
      </c>
      <c r="E76" s="20" t="s">
        <v>53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97</v>
      </c>
      <c r="C77" s="20" t="s">
        <v>52</v>
      </c>
      <c r="D77" s="15">
        <v>4</v>
      </c>
      <c r="E77" s="20" t="s">
        <v>53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98</v>
      </c>
      <c r="C78" s="20" t="s">
        <v>52</v>
      </c>
      <c r="D78" s="15">
        <v>14</v>
      </c>
      <c r="E78" s="20" t="s">
        <v>53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99</v>
      </c>
      <c r="C79" s="20" t="s">
        <v>52</v>
      </c>
      <c r="D79" s="15">
        <v>4</v>
      </c>
      <c r="E79" s="20" t="s">
        <v>100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101</v>
      </c>
      <c r="C80" s="20" t="s">
        <v>52</v>
      </c>
      <c r="D80" s="15">
        <v>4</v>
      </c>
      <c r="E80" s="20" t="s">
        <v>100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102</v>
      </c>
      <c r="C81" s="20" t="s">
        <v>52</v>
      </c>
      <c r="D81" s="15">
        <v>4</v>
      </c>
      <c r="E81" s="20" t="s">
        <v>100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103</v>
      </c>
      <c r="C82" s="20" t="s">
        <v>44</v>
      </c>
      <c r="D82" s="15">
        <v>50</v>
      </c>
      <c r="E82" s="20" t="s">
        <v>56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104</v>
      </c>
      <c r="C83" s="20" t="s">
        <v>44</v>
      </c>
      <c r="D83" s="15">
        <v>50</v>
      </c>
      <c r="E83" s="20" t="s">
        <v>56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105</v>
      </c>
      <c r="C84" s="20" t="s">
        <v>44</v>
      </c>
      <c r="D84" s="15">
        <v>50</v>
      </c>
      <c r="E84" s="20" t="s">
        <v>56</v>
      </c>
      <c r="F84" s="20"/>
      <c r="G84" s="25">
        <v>0</v>
      </c>
      <c r="H84" s="48">
        <f>ROUND(D84*ROUND(G84,2),2)</f>
        <v>0</v>
      </c>
    </row>
    <row r="85" spans="1:8" x14ac:dyDescent="0.25">
      <c r="A85" s="56"/>
      <c r="B85" s="5" t="s">
        <v>106</v>
      </c>
      <c r="C85" s="26"/>
      <c r="D85" s="6" t="s">
        <v>107</v>
      </c>
      <c r="E85" s="26"/>
      <c r="F85" s="26"/>
      <c r="G85" s="26"/>
      <c r="H85" s="49">
        <f>SUM(H34:H84)</f>
        <v>0</v>
      </c>
    </row>
    <row r="86" spans="1:8" x14ac:dyDescent="0.25">
      <c r="A86" s="56"/>
      <c r="B86" s="5" t="s">
        <v>108</v>
      </c>
      <c r="C86" s="26"/>
      <c r="D86" s="26"/>
      <c r="E86" s="26"/>
      <c r="F86" s="26"/>
      <c r="G86" s="26"/>
      <c r="H86" s="49">
        <f>H85*0.18</f>
        <v>0</v>
      </c>
    </row>
    <row r="87" spans="1:8" ht="15.75" thickBot="1" x14ac:dyDescent="0.3">
      <c r="A87" s="57"/>
      <c r="B87" s="33" t="s">
        <v>109</v>
      </c>
      <c r="C87" s="32"/>
      <c r="D87" s="32"/>
      <c r="E87" s="32"/>
      <c r="F87" s="32"/>
      <c r="G87" s="32"/>
      <c r="H87" s="50">
        <f>SUM(H85:H86)</f>
        <v>0</v>
      </c>
    </row>
    <row r="88" spans="1:8" ht="39.950000000000003" customHeight="1" x14ac:dyDescent="0.25">
      <c r="B88" s="27" t="s">
        <v>110</v>
      </c>
      <c r="C88" s="28"/>
      <c r="D88" s="28"/>
      <c r="E88" s="28"/>
      <c r="F88" s="28"/>
      <c r="G88" s="28"/>
      <c r="H88" s="28"/>
    </row>
    <row r="89" spans="1:8" ht="20.100000000000001" customHeight="1" x14ac:dyDescent="0.25">
      <c r="B89" s="29" t="s">
        <v>111</v>
      </c>
      <c r="C89" s="4"/>
      <c r="D89" s="4"/>
      <c r="E89" s="4"/>
      <c r="F89" s="4"/>
      <c r="G89" s="4"/>
      <c r="H89" s="4"/>
    </row>
    <row r="90" spans="1:8" x14ac:dyDescent="0.25">
      <c r="B90" s="3" t="s">
        <v>112</v>
      </c>
      <c r="C90" s="2"/>
      <c r="D90" s="2"/>
      <c r="E90" s="2"/>
      <c r="F90" s="2"/>
      <c r="G90" s="2"/>
      <c r="H90" s="2"/>
    </row>
    <row r="91" spans="1:8" x14ac:dyDescent="0.25">
      <c r="B91" s="1" t="s">
        <v>113</v>
      </c>
      <c r="C91" s="2"/>
      <c r="D91" s="2"/>
      <c r="E91" s="2"/>
      <c r="F91" s="2"/>
      <c r="G91" s="2"/>
      <c r="H91" s="2"/>
    </row>
    <row r="92" spans="1:8" x14ac:dyDescent="0.25">
      <c r="B92" s="1" t="s">
        <v>114</v>
      </c>
      <c r="C92" s="2"/>
      <c r="D92" s="2"/>
      <c r="E92" s="2"/>
      <c r="F92" s="2"/>
      <c r="G92" s="2"/>
      <c r="H92" s="2"/>
    </row>
    <row r="94" spans="1:8" s="9" customFormat="1" x14ac:dyDescent="0.25">
      <c r="B94" s="30" t="s">
        <v>115</v>
      </c>
      <c r="D94" s="30" t="s">
        <v>116</v>
      </c>
      <c r="H94" s="30" t="s">
        <v>117</v>
      </c>
    </row>
    <row r="96" spans="1:8" x14ac:dyDescent="0.25">
      <c r="B96" s="31" t="s">
        <v>118</v>
      </c>
    </row>
  </sheetData>
  <mergeCells count="65">
    <mergeCell ref="B90:H90"/>
    <mergeCell ref="B91:H91"/>
    <mergeCell ref="B92:H92"/>
    <mergeCell ref="C32:E32"/>
    <mergeCell ref="F32:H32"/>
    <mergeCell ref="C33:E33"/>
    <mergeCell ref="F33:H33"/>
    <mergeCell ref="B88:H88"/>
    <mergeCell ref="B89:H8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2014-11-17T12:06:28Z</dcterms:created>
  <dcterms:modified xsi:type="dcterms:W3CDTF">2014-11-17T12:08:33Z</dcterms:modified>
</cp:coreProperties>
</file>